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440" windowHeight="10740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U22" i="1" l="1"/>
  <c r="S22" i="1"/>
  <c r="T22" i="1"/>
  <c r="AD22" i="1" l="1"/>
  <c r="D22" i="1"/>
  <c r="C22" i="1"/>
  <c r="AD23" i="1"/>
  <c r="AD24" i="1"/>
  <c r="D6" i="1" l="1"/>
  <c r="C6" i="1" s="1"/>
  <c r="D29" i="1" l="1"/>
  <c r="C8" i="1"/>
  <c r="C9" i="1"/>
  <c r="C24" i="1" l="1"/>
  <c r="C13" i="1" l="1"/>
  <c r="C15" i="1"/>
  <c r="C17" i="1"/>
  <c r="C18" i="1"/>
  <c r="C19" i="1"/>
  <c r="C25" i="1"/>
  <c r="C27" i="1"/>
  <c r="C28" i="1"/>
  <c r="C30" i="1"/>
  <c r="C31" i="1"/>
  <c r="C32" i="1"/>
  <c r="C12" i="1"/>
  <c r="C16" i="1" l="1"/>
  <c r="C29" i="1"/>
</calcChain>
</file>

<file path=xl/sharedStrings.xml><?xml version="1.0" encoding="utf-8"?>
<sst xmlns="http://schemas.openxmlformats.org/spreadsheetml/2006/main" count="67" uniqueCount="63">
  <si>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</si>
  <si>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</si>
  <si>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</si>
  <si>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</si>
  <si>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</si>
  <si>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</si>
  <si>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</si>
  <si>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</si>
  <si>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</si>
  <si>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</si>
  <si>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</si>
  <si>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</si>
  <si>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</si>
  <si>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</si>
  <si>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</si>
  <si>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</si>
  <si>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</si>
  <si>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</si>
  <si>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</si>
  <si>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</si>
  <si>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</si>
  <si>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</si>
  <si>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</si>
  <si>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</si>
  <si>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</si>
  <si>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</si>
  <si>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</si>
  <si>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</si>
  <si>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</si>
  <si>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</si>
  <si>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</si>
  <si>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</si>
  <si>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</si>
  <si>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</si>
  <si>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2020թ. Ընդամենը պահպանման ծախսեր (ապարատ)</t>
  </si>
  <si>
    <r>
      <t xml:space="preserve">/գերատեսչության անվանումը/     </t>
    </r>
    <r>
      <rPr>
        <b/>
        <sz val="9"/>
        <color rgb="FFFF0000"/>
        <rFont val="GHEA Grapalat"/>
        <family val="3"/>
      </rPr>
      <t>ԼՐԱՑՆԵԼ ՊԱՐՏԱԴԻՐ</t>
    </r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</si>
  <si>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</si>
  <si>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</si>
  <si>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rgb="FFFF0000"/>
        <rFont val="GHEA Grapalat"/>
        <family val="3"/>
      </rPr>
      <t>քմ</t>
    </r>
    <r>
      <rPr>
        <sz val="11"/>
        <color rgb="FFFF0000"/>
        <rFont val="GHEA Grapalat"/>
        <family val="3"/>
      </rPr>
      <t>)</t>
    </r>
  </si>
  <si>
    <t>Հրազդանի Հովսեփ Օրբելու անվան թիվ 13ավագ դպրոց</t>
  </si>
  <si>
    <t>Տնօրեն-1դրույք</t>
  </si>
  <si>
    <t>Ø³ëÝ³·Çï³óí³Í ÏñÃ³Ï³Ý ³ç³ÏóáõÃÛáõÝÝ»ñÇ  ·Íáí  ï»Õ³Ï³É-1դրույք</t>
  </si>
  <si>
    <t>Զինղեկ    /Ø³Ûáñ՝ 6670 դրամ/ 1դրույք</t>
  </si>
  <si>
    <t>¶ÉË³íáñ Ñ³ßí³å³ Ñ          1դրույք</t>
  </si>
  <si>
    <t>îÝï»ëí³ñ   1դրույք</t>
  </si>
  <si>
    <t>ø³Õå³ßïå³ÝáõÃÛ³Ý ßï³µÇ å»ï  0,5դրույք</t>
  </si>
  <si>
    <t>***</t>
  </si>
  <si>
    <t>Տնօրեն`      Ս. Մարկոսյան</t>
  </si>
  <si>
    <t>2022թ. Բյուջեն, այդ թվում՝ մուտքեր</t>
  </si>
  <si>
    <t>Ð³Ù³Ï³ñ·ã³ÛÇÝ å³ï³ëË³Ý³ïáõ,ûå»ñ³ïáñ-ï»ËÝÇÏ   1դրույք</t>
  </si>
  <si>
    <t>Ուսուցիչներ     27,1 դրույք</t>
  </si>
  <si>
    <t>ՈՒëáõÙÝ³Ï³Ý  ³ßË. ·Íáí ï»Õ³Ï³É-0,67դրույք</t>
  </si>
  <si>
    <t xml:space="preserve">ԴéÝ³å³Ý-1դրույք </t>
  </si>
  <si>
    <t xml:space="preserve">¶áñÍ³í³ñ-1դրույք  </t>
  </si>
  <si>
    <t>È³µáñ³Ýï- 1դրույք</t>
  </si>
  <si>
    <t>Ð³í³ù³ñ³ñ - 5դրույք</t>
  </si>
  <si>
    <t>ÐÝáó³å³Ý  -1,5դրույք   /ներառյալ  գիշ. ժամերի հավելավճարը /</t>
  </si>
  <si>
    <t xml:space="preserve">´³Ýíáñ -0,83 դրույք  </t>
  </si>
  <si>
    <t>ä³Ñ³Ï -2դրույք  /ներառյալ  գիշ. ժամերի հավելավճար /</t>
  </si>
  <si>
    <t>ä³Ñ³Ï -1դրույք  /ներառյալ  գիշ. ժամերի հավելավճար /</t>
  </si>
  <si>
    <t>¶ñ³¹³ñ³Ý³í³ñ-  0,92 դրույք</t>
  </si>
  <si>
    <t xml:space="preserve">*** Ներքին համատեղության պայմանագրով   ք³Õå³ßïå³ÝáõÃÛ³Ý ßï³µÇ å»ïի 0,5 դրույք պարտականությունը դրված է զինղեկի վրա, հ³Ù³Ï³ñ·ã³ÛÇÝ å³ï³ëË³Ý³ïáõ,ûå»ñ³ïáñ-ï»ËÝÇÏի պարտականությունը՝ քիմիայի ուսուցչի վրա:  </t>
  </si>
  <si>
    <t>Դպրոցի տարածքից 3291,17քմ հատկացվել է ՙՙ&lt;&lt;Հրազդանի N2 հիմնական դպրոց&gt;&gt; ՊՈԱԿ-ին ժամանակավոր օգտագործելու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</si>
</sst>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9"/>
      <color rgb="FFFF0000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sz val="12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1"/>
      <color rgb="FFFF0000"/>
      <name val="GHEA Grapalat"/>
      <family val="3"/>
    </font>
    <font>
      <i/>
      <sz val="10"/>
      <color rgb="FFFF0000"/>
      <name val="GHEA Grapalat"/>
      <family val="3"/>
    </font>
    <font>
      <sz val="12"/>
      <color theme="1"/>
      <name val="Arial Armenian"/>
      <family val="2"/>
    </font>
    <font>
      <sz val="9"/>
      <color theme="1"/>
      <name val="Arial Armenian"/>
      <family val="2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6" fillId="0" borderId="2" xfId="0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164" fontId="7" fillId="0" borderId="2" xfId="0" applyNumberFormat="1" applyFont="1" applyFill="1" applyBorder="1"/>
    <xf numFmtId="164" fontId="6" fillId="0" borderId="2" xfId="0" applyNumberFormat="1" applyFont="1" applyBorder="1"/>
    <xf numFmtId="0" fontId="8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3" borderId="1" xfId="0" applyFont="1" applyFill="1" applyBorder="1"/>
    <xf numFmtId="0" fontId="15" fillId="0" borderId="1" xfId="0" applyFont="1" applyBorder="1"/>
    <xf numFmtId="164" fontId="2" fillId="0" borderId="0" xfId="0" applyNumberFormat="1" applyFont="1"/>
    <xf numFmtId="164" fontId="2" fillId="0" borderId="0" xfId="0" applyNumberFormat="1" applyFont="1" applyBorder="1"/>
    <xf numFmtId="1" fontId="6" fillId="0" borderId="1" xfId="0" applyNumberFormat="1" applyFont="1" applyBorder="1"/>
    <xf numFmtId="1" fontId="6" fillId="0" borderId="2" xfId="0" applyNumberFormat="1" applyFont="1" applyBorder="1"/>
    <xf numFmtId="1" fontId="7" fillId="0" borderId="2" xfId="0" applyNumberFormat="1" applyFont="1" applyFill="1" applyBorder="1"/>
    <xf numFmtId="0" fontId="4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1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1" fontId="6" fillId="0" borderId="0" xfId="0" applyNumberFormat="1" applyFont="1"/>
    <xf numFmtId="2" fontId="6" fillId="0" borderId="0" xfId="0" applyNumberFormat="1" applyFont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0"/>
  <sheetViews>
    <sheetView tabSelected="1" topLeftCell="C4" workbookViewId="0">
      <selection activeCell="U14" sqref="U14"/>
    </sheetView>
  </sheetViews>
  <sheetFormatPr defaultColWidth="8.875" defaultRowHeight="15.75"/>
  <cols>
    <col min="1" max="1" width="5.625" style="27" customWidth="1"/>
    <col min="2" max="2" width="38.5" style="28" customWidth="1"/>
    <col min="3" max="3" width="18.25" style="13" customWidth="1"/>
    <col min="4" max="4" width="21.375" style="13" customWidth="1"/>
    <col min="5" max="5" width="11.125" style="13" bestFit="1" customWidth="1"/>
    <col min="6" max="10" width="8.875" style="13"/>
    <col min="11" max="11" width="11.125" style="13" bestFit="1" customWidth="1"/>
    <col min="12" max="13" width="8.875" style="13"/>
    <col min="14" max="14" width="9.875" style="13" bestFit="1" customWidth="1"/>
    <col min="15" max="24" width="8.875" style="13"/>
    <col min="25" max="25" width="9.875" style="13" bestFit="1" customWidth="1"/>
    <col min="26" max="27" width="8.875" style="13"/>
    <col min="28" max="28" width="9.875" style="13" bestFit="1" customWidth="1"/>
    <col min="29" max="29" width="8.875" style="13"/>
    <col min="30" max="30" width="9.875" style="13" bestFit="1" customWidth="1"/>
    <col min="31" max="16384" width="8.875" style="13"/>
  </cols>
  <sheetData>
    <row r="2" spans="1:169" s="3" customFormat="1" ht="16.5">
      <c r="A2" s="1"/>
      <c r="B2" s="2" t="s">
        <v>27</v>
      </c>
      <c r="N2" s="39"/>
    </row>
    <row r="3" spans="1:169" s="5" customFormat="1">
      <c r="A3" s="4"/>
      <c r="B3" s="44" t="s">
        <v>35</v>
      </c>
      <c r="C3" s="44"/>
      <c r="D3" s="44"/>
      <c r="N3" s="40"/>
      <c r="O3" s="40"/>
    </row>
    <row r="5" spans="1:169" s="6" customFormat="1" ht="95.25" customHeight="1">
      <c r="A5" s="7" t="s">
        <v>0</v>
      </c>
      <c r="B5" s="7" t="s">
        <v>1</v>
      </c>
      <c r="C5" s="7" t="s">
        <v>2</v>
      </c>
      <c r="D5" s="32" t="s">
        <v>39</v>
      </c>
      <c r="E5" s="33" t="s">
        <v>40</v>
      </c>
      <c r="F5" s="33" t="s">
        <v>51</v>
      </c>
      <c r="G5" s="33" t="s">
        <v>41</v>
      </c>
      <c r="H5" s="33" t="s">
        <v>42</v>
      </c>
      <c r="I5" s="34" t="s">
        <v>43</v>
      </c>
      <c r="J5" s="33" t="s">
        <v>44</v>
      </c>
      <c r="K5" s="33" t="s">
        <v>45</v>
      </c>
      <c r="L5" s="33" t="s">
        <v>49</v>
      </c>
      <c r="M5" s="33" t="s">
        <v>60</v>
      </c>
      <c r="N5" s="33" t="s">
        <v>54</v>
      </c>
      <c r="O5" s="33" t="s">
        <v>57</v>
      </c>
      <c r="P5" s="33" t="s">
        <v>55</v>
      </c>
      <c r="Q5" s="33" t="s">
        <v>53</v>
      </c>
      <c r="R5" s="33" t="s">
        <v>52</v>
      </c>
      <c r="S5" s="33" t="s">
        <v>58</v>
      </c>
      <c r="T5" s="33" t="s">
        <v>59</v>
      </c>
      <c r="U5" s="33" t="s">
        <v>56</v>
      </c>
      <c r="V5" s="35" t="s">
        <v>50</v>
      </c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</row>
    <row r="6" spans="1:169" ht="26.85" customHeight="1">
      <c r="A6" s="9" t="s">
        <v>3</v>
      </c>
      <c r="B6" s="10" t="s">
        <v>48</v>
      </c>
      <c r="C6" s="11">
        <f>SUM(D6:D6)</f>
        <v>106280742</v>
      </c>
      <c r="D6" s="12">
        <f>D7+D8+D9+D10</f>
        <v>106280742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169" ht="18.399999999999999" customHeight="1">
      <c r="A7" s="14"/>
      <c r="B7" s="15" t="s">
        <v>4</v>
      </c>
      <c r="C7" s="11">
        <v>102533800</v>
      </c>
      <c r="D7" s="11">
        <v>102533800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169" ht="18.399999999999999" customHeight="1">
      <c r="A8" s="14"/>
      <c r="B8" s="15" t="s">
        <v>5</v>
      </c>
      <c r="C8" s="11">
        <f t="shared" ref="C8:C32" si="0">SUM(D8:D8)</f>
        <v>0</v>
      </c>
      <c r="D8" s="12">
        <v>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169" ht="18.399999999999999" customHeight="1">
      <c r="A9" s="14"/>
      <c r="B9" s="15" t="s">
        <v>6</v>
      </c>
      <c r="C9" s="11">
        <f t="shared" si="0"/>
        <v>0</v>
      </c>
      <c r="D9" s="12">
        <v>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169" ht="18.399999999999999" customHeight="1">
      <c r="A10" s="14"/>
      <c r="B10" s="15" t="s">
        <v>7</v>
      </c>
      <c r="C10" s="11">
        <v>3746942</v>
      </c>
      <c r="D10" s="11">
        <v>3746942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169" ht="53.1" customHeight="1">
      <c r="A11" s="16" t="s">
        <v>8</v>
      </c>
      <c r="B11" s="17" t="s">
        <v>34</v>
      </c>
      <c r="C11" s="11">
        <v>92554400</v>
      </c>
      <c r="D11" s="11">
        <v>92554400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169" ht="68.099999999999994" customHeight="1">
      <c r="A12" s="16">
        <v>1</v>
      </c>
      <c r="B12" s="18" t="s">
        <v>9</v>
      </c>
      <c r="C12" s="11">
        <f t="shared" si="0"/>
        <v>0</v>
      </c>
      <c r="D12" s="12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169" s="21" customFormat="1" ht="16.5">
      <c r="A13" s="19"/>
      <c r="B13" s="20" t="s">
        <v>10</v>
      </c>
      <c r="C13" s="11">
        <f t="shared" si="0"/>
        <v>0</v>
      </c>
      <c r="D13" s="12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169" ht="33.4" customHeight="1">
      <c r="A14" s="22" t="s">
        <v>11</v>
      </c>
      <c r="B14" s="29" t="s">
        <v>12</v>
      </c>
      <c r="C14" s="43">
        <v>47</v>
      </c>
      <c r="D14" s="42">
        <v>47</v>
      </c>
      <c r="E14" s="36">
        <v>1</v>
      </c>
      <c r="F14" s="41">
        <v>1</v>
      </c>
      <c r="G14" s="36">
        <v>1</v>
      </c>
      <c r="H14" s="36">
        <v>1</v>
      </c>
      <c r="I14" s="36">
        <v>1</v>
      </c>
      <c r="J14" s="36">
        <v>1</v>
      </c>
      <c r="K14" s="38" t="s">
        <v>46</v>
      </c>
      <c r="L14" s="38" t="s">
        <v>46</v>
      </c>
      <c r="M14" s="49">
        <v>1</v>
      </c>
      <c r="N14" s="38">
        <v>1</v>
      </c>
      <c r="O14" s="36">
        <v>1</v>
      </c>
      <c r="P14" s="36">
        <v>5</v>
      </c>
      <c r="Q14" s="36">
        <v>1</v>
      </c>
      <c r="R14" s="36">
        <v>1</v>
      </c>
      <c r="S14" s="36">
        <v>1</v>
      </c>
      <c r="T14" s="41">
        <v>2</v>
      </c>
      <c r="U14" s="48">
        <v>1</v>
      </c>
      <c r="V14" s="36">
        <v>27</v>
      </c>
      <c r="W14" s="51"/>
      <c r="X14" s="51"/>
      <c r="Y14" s="51"/>
    </row>
    <row r="15" spans="1:169" ht="34.700000000000003" customHeight="1">
      <c r="A15" s="22" t="s">
        <v>13</v>
      </c>
      <c r="B15" s="29" t="s">
        <v>14</v>
      </c>
      <c r="C15" s="11">
        <f t="shared" si="0"/>
        <v>0</v>
      </c>
      <c r="D15" s="12">
        <v>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Y15" s="51"/>
    </row>
    <row r="16" spans="1:169" ht="68.099999999999994" customHeight="1">
      <c r="A16" s="16">
        <v>2</v>
      </c>
      <c r="B16" s="18" t="s">
        <v>15</v>
      </c>
      <c r="C16" s="11">
        <f t="shared" si="0"/>
        <v>3</v>
      </c>
      <c r="D16" s="12">
        <v>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AA16" s="50"/>
    </row>
    <row r="17" spans="1:30" s="21" customFormat="1" ht="16.5">
      <c r="A17" s="19"/>
      <c r="B17" s="20" t="s">
        <v>10</v>
      </c>
      <c r="C17" s="11">
        <f t="shared" si="0"/>
        <v>0</v>
      </c>
      <c r="D17" s="1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30" ht="22.35" customHeight="1">
      <c r="A18" s="22" t="s">
        <v>16</v>
      </c>
      <c r="B18" s="23" t="s">
        <v>17</v>
      </c>
      <c r="C18" s="11">
        <f t="shared" si="0"/>
        <v>3</v>
      </c>
      <c r="D18" s="12">
        <v>3</v>
      </c>
      <c r="E18" s="36">
        <v>1</v>
      </c>
      <c r="F18" s="36">
        <v>1</v>
      </c>
      <c r="G18" s="36">
        <v>1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30" ht="54.95" customHeight="1">
      <c r="A19" s="22" t="s">
        <v>18</v>
      </c>
      <c r="B19" s="23" t="s">
        <v>19</v>
      </c>
      <c r="C19" s="11">
        <f t="shared" si="0"/>
        <v>0</v>
      </c>
      <c r="D19" s="12">
        <v>0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30" ht="50.45" customHeight="1">
      <c r="A20" s="22" t="s">
        <v>20</v>
      </c>
      <c r="B20" s="23" t="s">
        <v>21</v>
      </c>
      <c r="C20" s="11">
        <v>1</v>
      </c>
      <c r="D20" s="12">
        <v>1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>
        <v>1</v>
      </c>
      <c r="R20" s="36"/>
      <c r="S20" s="36"/>
      <c r="T20" s="36"/>
      <c r="U20" s="36"/>
      <c r="V20" s="36"/>
    </row>
    <row r="21" spans="1:30" ht="50.45" customHeight="1">
      <c r="A21" s="16">
        <v>3</v>
      </c>
      <c r="B21" s="18" t="s">
        <v>22</v>
      </c>
      <c r="C21" s="11">
        <v>162865</v>
      </c>
      <c r="D21" s="11">
        <v>162865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30" ht="50.45" customHeight="1">
      <c r="A22" s="16">
        <v>4</v>
      </c>
      <c r="B22" s="30" t="s">
        <v>28</v>
      </c>
      <c r="C22" s="43">
        <f>SUM(D22:D22)</f>
        <v>2198902</v>
      </c>
      <c r="D22" s="42">
        <f>E22+F22+G22+H22+I22+J22+K22+L22+M22+N22+O22+P22+Q22+R22+S22+T22+U22</f>
        <v>2198902</v>
      </c>
      <c r="E22" s="36">
        <v>378000</v>
      </c>
      <c r="F22" s="36">
        <v>133664</v>
      </c>
      <c r="G22" s="36">
        <v>161496</v>
      </c>
      <c r="H22" s="36">
        <v>136810</v>
      </c>
      <c r="I22" s="36">
        <v>280496</v>
      </c>
      <c r="J22" s="36">
        <v>93289</v>
      </c>
      <c r="K22" s="36">
        <v>44806</v>
      </c>
      <c r="L22" s="36">
        <v>117618</v>
      </c>
      <c r="M22" s="36">
        <v>83857</v>
      </c>
      <c r="N22" s="41">
        <v>93289</v>
      </c>
      <c r="O22" s="36">
        <v>74676</v>
      </c>
      <c r="P22" s="36">
        <v>89611</v>
      </c>
      <c r="Q22" s="36">
        <v>104611</v>
      </c>
      <c r="R22" s="36">
        <v>89611</v>
      </c>
      <c r="S22" s="36">
        <f>89611+12583</f>
        <v>102194</v>
      </c>
      <c r="T22" s="36">
        <f>93289+13099</f>
        <v>106388</v>
      </c>
      <c r="U22" s="36">
        <f>89611+18875</f>
        <v>108486</v>
      </c>
      <c r="V22" s="36"/>
      <c r="AD22" s="13">
        <f>6550615+209265+126856</f>
        <v>6886736</v>
      </c>
    </row>
    <row r="23" spans="1:30" ht="50.45" customHeight="1">
      <c r="A23" s="16">
        <v>5</v>
      </c>
      <c r="B23" s="30" t="s">
        <v>29</v>
      </c>
      <c r="C23" s="11">
        <v>6886736</v>
      </c>
      <c r="D23" s="12">
        <v>6886736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AD23" s="13">
        <f>0.75*4+1*8</f>
        <v>11</v>
      </c>
    </row>
    <row r="24" spans="1:30" ht="32.85" customHeight="1">
      <c r="A24" s="16">
        <v>6</v>
      </c>
      <c r="B24" s="18" t="s">
        <v>23</v>
      </c>
      <c r="C24" s="11">
        <f t="shared" si="0"/>
        <v>0</v>
      </c>
      <c r="D24" s="12">
        <v>0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AD24" s="13">
        <f>AD23/12</f>
        <v>0.91666666666666663</v>
      </c>
    </row>
    <row r="25" spans="1:30" s="21" customFormat="1" ht="16.5">
      <c r="A25" s="19"/>
      <c r="B25" s="20" t="s">
        <v>10</v>
      </c>
      <c r="C25" s="11">
        <f t="shared" si="0"/>
        <v>0</v>
      </c>
      <c r="D25" s="12">
        <v>0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</row>
    <row r="26" spans="1:30" ht="32.1" customHeight="1">
      <c r="A26" s="22" t="s">
        <v>30</v>
      </c>
      <c r="B26" s="23" t="s">
        <v>36</v>
      </c>
      <c r="C26" s="11">
        <v>10357.39</v>
      </c>
      <c r="D26" s="12">
        <v>7475.14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30" ht="18.95" customHeight="1">
      <c r="A27" s="22">
        <v>6.2</v>
      </c>
      <c r="B27" s="31" t="s">
        <v>38</v>
      </c>
      <c r="C27" s="11">
        <f t="shared" si="0"/>
        <v>0</v>
      </c>
      <c r="D27" s="12"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30" ht="18.399999999999999" customHeight="1">
      <c r="A28" s="22" t="s">
        <v>31</v>
      </c>
      <c r="B28" s="23" t="s">
        <v>37</v>
      </c>
      <c r="C28" s="24">
        <f t="shared" si="0"/>
        <v>0</v>
      </c>
      <c r="D28" s="25">
        <v>0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30" ht="62.25" customHeight="1">
      <c r="A29" s="16">
        <v>7</v>
      </c>
      <c r="B29" s="18" t="s">
        <v>24</v>
      </c>
      <c r="C29" s="11">
        <f t="shared" si="0"/>
        <v>0</v>
      </c>
      <c r="D29" s="12">
        <f>SUM(D31:D32)</f>
        <v>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30" s="21" customFormat="1" ht="16.5">
      <c r="A30" s="26"/>
      <c r="B30" s="20" t="s">
        <v>10</v>
      </c>
      <c r="C30" s="11">
        <f t="shared" si="0"/>
        <v>0</v>
      </c>
      <c r="D30" s="12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  <row r="31" spans="1:30" ht="34.15" customHeight="1">
      <c r="A31" s="22" t="s">
        <v>32</v>
      </c>
      <c r="B31" s="23" t="s">
        <v>25</v>
      </c>
      <c r="C31" s="11">
        <f t="shared" si="0"/>
        <v>0</v>
      </c>
      <c r="D31" s="12">
        <v>0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30" ht="34.15" customHeight="1">
      <c r="A32" s="22" t="s">
        <v>33</v>
      </c>
      <c r="B32" s="23" t="s">
        <v>26</v>
      </c>
      <c r="C32" s="11">
        <f t="shared" si="0"/>
        <v>0</v>
      </c>
      <c r="D32" s="12">
        <v>0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4" spans="2:20">
      <c r="B34" s="28" t="s">
        <v>47</v>
      </c>
    </row>
    <row r="37" spans="2:20">
      <c r="B37" s="45" t="s">
        <v>61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2:20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2:20">
      <c r="B39" s="47" t="s">
        <v>62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</row>
    <row r="40" spans="2:20">
      <c r="B40" s="47"/>
      <c r="C40" s="46"/>
      <c r="D40" s="46"/>
      <c r="E40" s="46"/>
      <c r="F40" s="46"/>
      <c r="G40" s="46"/>
    </row>
  </sheetData>
  <mergeCells count="4">
    <mergeCell ref="B3:D3"/>
    <mergeCell ref="B37:T38"/>
    <mergeCell ref="B40:G40"/>
    <mergeCell ref="B39:S39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w86puO9gPUNRvvL57LJemb94oHU=</DigestValue>
    </Reference>
    <Reference URI="#idOfficeObject" Type="http://www.w3.org/2000/09/xmldsig#Object">
      <DigestMethod Algorithm="http://www.w3.org/2000/09/xmldsig#sha1"/>
      <DigestValue>l61mqo+ikL6Q+ne5SpoG0j/UF9I=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ua+Av5EqAMcE0VvdcDZKk+ndgGM=</DigestValue>
    </Reference>
  </SignedInfo>
  <SignatureValue>VRxexGMHfzchZL4VXgDMLCJkjMMSeQZTX4mfVgHEPRQePNe9hUnEvaW5t/RLBy5sRQIz51CcP8Dl
a27fsY0AXXuUW7yWudg60JtIXCX4gaM8h8sixBh1a2L89DPr8JmggUjdXnVwURbsSgvrunFAbAFA
avplJi0BKzANncJk43zPcS7yJjyg6AN9BvYdL1pWGX5sWh0obm8wzpuggn9RcfREPsvfttOStB4v
HOM6phHhu/icAXyWwJ5eCq29f5sdS7Seh0MkJVscy7Gan2z8A++iESME7Aj+ix443faO/rwxuHtp
hB/ji0HHB0m1FGPqqIWPGSre9hORdLZ03buCAA==</SignatureValue>
  <KeyInfo>
    <X509Data>
      <X509Certificate>MIIFQzCCAyugAwIBAgIIXVRqXQ+EeUgwDQYJKoZIhvcNAQELBQAwQjELMAkGA1UEBhMCQU0xEzAR
BgNVBAoMCkVLRU5HIENKU0MxCjAIBgNVBAUTATExEjAQBgNVBAMMCUNBIG9mIFJvQTAeFw0xNzEy
MTcwOTAyMjBaFw0yNzEwMjcwOTE4MjJaMHwxCzAJBgNVBAYTAkFNMRswGQYDVQQEDBLVhNSx1ZDU
v9WI1Y3VhdSx1YYxEzARBgNVBCoMCtWN1YjVhtWF1LExFjAUBgNVBAUTDTFiZTkwNDljZjJmYmQx
IzAhBgNVBAMMGk1BUktPU1lBTiBTT05ZQSA3NzAxNzUwMDM3MIIBIjANBgkqhkiG9w0BAQEFAAOC
AQ8AMIIBCgKCAQEA7g9fu8LiQGxrxrorSjXkrRI9KE68L6ca2rTJyzo1OGFQctCc3B0dK3Zx/Tcu
1Y+/a0dckXfFWDw2fOeST1b7CqtK4fvRRrZm3ZvnZ/oQkNI36BJRmcNplvXWMkgTUBL5yYXKil+0
r2EQ7xAqwi7ClFk/Qs4hqmj6fEWKIuN+iYIBdIqX2JW1n9QfeR95M77t956nIyhOJUNDqisKTCcn
JHMu5st0Cam3UQLrL2t6quD8IhFHOh3CaYgtNIR8BKPOmvgpgW6g7C2zQ6ZeO6YOtZE5djLsNbwt
rsNF9StNXskYAYwhk0J+ZkNcIi//m8BrjLhp0MQVYHyz1Nj6xzVnEQIDAQABo4IBATCB/jAzBggr
BgEFBQcBAQQnMCUwIwYIKwYBBQUHMAGGF2h0dHA6Ly9vY3NwLnBraS5hbS9vY3NwMB0GA1UdDgQW
BBQZw/QR51WawdX0osGz3YZl+5YP5TAMBgNVHRMBAf8EAjAAMB8GA1UdIwQYMBaAFOnq8e4kIi4N
/23YzITGNIzfXbJ5MDIGA1UdIAQrMCkwJwYEVR0gADAfMB0GCCsGAQUFBwIBFhF3d3cucGtpLmFt
L3BvbGljeTA1BgNVHR8ELjAsMCqgKKAmhiRodHRwOi8vY3JsLnBraS5hbS9jaXRpemVuY2FfMjAx
My5jcmwwDgYDVR0PAQH/BAQDAgSwMA0GCSqGSIb3DQEBCwUAA4ICAQBezBgWxJ9YwY701YE2q1Y4
SCqH3qDY5PwB+N5D9AMJw6t3SLuXbwcqrxXnVeCQ7BYH5ef0LtybVQqqPzy5KU30DqwWPOaWokAj
S1KHqe+mDYUzMdXLaIR842GM9n34YfX3P2PmoD62gQldWY3MeqBCFMO+ffUvW9TUUGI2EE9XlTaw
y4QlHqsic5CRSLk7iT5zuyGnRfKZunfUc9w9WZu4xVxZC44i8/hf+ubFBybuFvaTGJW2OsdcDVbE
OBYcSYJIrjJtsZqgS2Ga+jOvw6SqVWD+l2oIKpiDw0B1azwrleIt4d521q6Rapmoj6uNPSXmnS1z
6qew/1zfWFVxZD46oLuZobrPeNIsjXmpdz9F7M+5/+afElVLROurbBWdNQIxrTUBqMBSLfwyRU0w
BvNQxoN+ljDiGEeXUQzGFAwxogK4BQiTMnPh+LypAeMVMac9sBgZfULyfx9yjNpHnX4V+QiqvnZO
N4cw8VCBR3NhOsND1j1YuHSXWUvYcdkkfaGvaxbuJIp+LxQn4ZHYvJFNFJQK7FYNNZI4uTkQRjpE
g3Jx58dtUVO/S8kPD5gRPIdzeqbmeUgPUoQrBESB68FGGTMmWqKm+i5EK4J2/xf/vVZaNgU1nNS5
+Gg4pVusYpeFOFbNl4+trg22Y5Bpn3qKbWxx4HW582rXR0xrHtgCPQ==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teav3JpRkESKrvJGDNrxwo4PX5U=</DigestValue>
      </Reference>
      <Reference URI="/xl/worksheets/sheet1.xml?ContentType=application/vnd.openxmlformats-officedocument.spreadsheetml.worksheet+xml">
        <DigestMethod Algorithm="http://www.w3.org/2000/09/xmldsig#sha1"/>
        <DigestValue>0gOG2OjF2cqxJV8zVWz2UX5BzbQ=</DigestValue>
      </Reference>
      <Reference URI="/xl/styles.xml?ContentType=application/vnd.openxmlformats-officedocument.spreadsheetml.styles+xml">
        <DigestMethod Algorithm="http://www.w3.org/2000/09/xmldsig#sha1"/>
        <DigestValue>BfXaMQW64m5Yc7IJO8qifjPP29c=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TmELUawRSoKLBNli3C/OFD0udUk=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+0KHjCF0VAGDGz6/K0QE73PTQpE=</DigestValue>
      </Reference>
      <Reference URI="/xl/sharedStrings.xml?ContentType=application/vnd.openxmlformats-officedocument.spreadsheetml.sharedStrings+xml">
        <DigestMethod Algorithm="http://www.w3.org/2000/09/xmldsig#sha1"/>
        <DigestValue>iDqhcxlN1TTHuASGZG3dY8o8tLU=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2023-03-09T13:50:47Z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2023-03-09T13:50:47Z</xd:SigningTime>
          <xd:SigningCertificate>
            <xd:Cert>
              <xd:CertDigest>
                <DigestMethod Algorithm="http://www.w3.org/2000/09/xmldsig#sha1"/>
                <DigestValue>nuigwBvR1vcKsYmosWtLFyGpy74=</DigestValue>
              </xd:CertDigest>
              <xd:IssuerSerial>
                <X509IssuerName>C=AM, O=EKENG CJSC, SERIALNUMBER=1, CN=CA of RoA</X509IssuerName>
                <X509SerialNumber>6725117091495835976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ANNA</cp:lastModifiedBy>
  <cp:lastPrinted>2020-02-25T08:46:52Z</cp:lastPrinted>
  <dcterms:created xsi:type="dcterms:W3CDTF">2020-02-21T11:24:58Z</dcterms:created>
  <dcterms:modified xsi:type="dcterms:W3CDTF">2023-03-09T13:50:46Z</dcterms:modified>
</cp:coreProperties>
</file>